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15\OTA\"/>
    </mc:Choice>
  </mc:AlternateContent>
  <xr:revisionPtr revIDLastSave="0" documentId="13_ncr:1_{D67D064A-BF5C-4D5C-9AB8-0ED213E6CA6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ver Sheet" sheetId="3" r:id="rId1"/>
    <sheet name="General Info" sheetId="1" r:id="rId2"/>
    <sheet name="2Tx AC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0" l="1"/>
  <c r="Q5" i="10"/>
  <c r="D28" i="1" l="1"/>
  <c r="C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<sst xmlns="http://schemas.openxmlformats.org/spreadsheetml/2006/main" count="104" uniqueCount="87">
  <si>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</si>
  <si>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</si>
  <si>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</si>
  <si>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</si>
  <si>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</si>
  <si>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</si>
  <si>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</si>
  <si>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</si>
  <si>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</si>
  <si>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</si>
  <si>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</si>
  <si>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</si>
  <si>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</si>
  <si>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</si>
  <si>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</si>
  <si>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</si>
  <si>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</si>
  <si>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</si>
  <si>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</si>
  <si>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</si>
  <si>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</si>
  <si>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</si>
  <si>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</si>
  <si>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</si>
  <si>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</si>
  <si>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</si>
  <si>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</si>
  <si>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</si>
  <si>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</si>
  <si>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</si>
  <si>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</si>
  <si>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</si>
  <si>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</si>
  <si>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</si>
  <si>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</si>
  <si>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</si>
  <si>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</si>
  <si>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</si>
  <si>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</si>
  <si>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</si>
  <si>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</si>
  <si>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</si>
  <si>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</si>
  <si>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</si>
  <si>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</si>
  <si>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</si>
  <si>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</si>
  <si>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</si>
  <si>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&lt; To be added&gt;</t>
  </si>
  <si>
    <t>BHHL</t>
  </si>
  <si>
    <t>BHHR</t>
  </si>
  <si>
    <t>UL Channel</t>
  </si>
  <si>
    <t>DL Channel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</si>
  <si>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</si>
  <si>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</si>
  <si>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</si>
  <si>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</si>
  <si>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</si>
  <si>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</si>
  <si>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</si>
  <si>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</si>
  <si>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</si>
  <si>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The measurement results submitted in this paper should be considered for Rel-19 2Tx lab alignment data analysis.</t>
  </si>
  <si>
    <t>Band for Rel-19 FR1 2Tx AC lab alignment</t>
  </si>
  <si>
    <t>100 MHz CBW;</t>
  </si>
  <si>
    <t>30 kHz SCS;</t>
  </si>
  <si>
    <t>3GPP TR 38.870 v18.3.0</t>
  </si>
  <si>
    <r>
      <t xml:space="preserve">LAD5: </t>
    </r>
    <r>
      <rPr>
        <sz val="11"/>
        <color rgb="FFFF0000"/>
        <rFont val="Calibri"/>
        <charset val="134"/>
        <scheme val="minor"/>
      </rPr>
      <t>TBA</t>
    </r>
  </si>
  <si>
    <t>UE configuration</t>
  </si>
  <si>
    <t>LAD  information (new LADs support non-coherent UL MIMO TPMI index2)</t>
  </si>
  <si>
    <r>
      <t>non-coherent UL MIMO,</t>
    </r>
    <r>
      <rPr>
        <b/>
        <sz val="11"/>
        <color theme="1"/>
        <rFont val="Calibri"/>
        <family val="2"/>
        <scheme val="minor"/>
      </rPr>
      <t xml:space="preserve"> TPMI index 2</t>
    </r>
    <r>
      <rPr>
        <sz val="11"/>
        <color theme="1"/>
        <rFont val="Calibri"/>
        <family val="2"/>
        <scheme val="minor"/>
      </rPr>
      <t>. (Index 0, 1 are not measured)</t>
    </r>
  </si>
  <si>
    <r>
      <t>Head and Hand scenario (</t>
    </r>
    <r>
      <rPr>
        <b/>
        <sz val="11"/>
        <color theme="1"/>
        <rFont val="Calibri"/>
        <family val="2"/>
        <scheme val="minor"/>
      </rPr>
      <t>Talk mode</t>
    </r>
    <r>
      <rPr>
        <sz val="11"/>
        <color theme="1"/>
        <rFont val="Calibri"/>
        <family val="2"/>
        <scheme val="minor"/>
      </rPr>
      <t>): BHHL and BHHR</t>
    </r>
  </si>
  <si>
    <r>
      <t>LAD5,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</si>
  <si>
    <r>
      <t>Note 1: detailed test parameters refer to TR 38.870;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</si>
  <si>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n41 100MHz (30kHz SCS)</t>
  </si>
  <si>
    <t>Refer to 3GPP TR 38.870 Clause 7.4.3 and Clause 7.5.3, TMI index 2, Head and Hand phantom</t>
  </si>
  <si>
    <t>3GPP RAN WG4 Meeting #115
Malta, MT, 19th – 23rd May, 2025</t>
  </si>
  <si>
    <t>R4-2506887</t>
  </si>
  <si>
    <t>7.14.4.1</t>
  </si>
  <si>
    <t>Measurement results for Rel-19 TRP TRS 2Tx AC lab alignment activity</t>
  </si>
  <si>
    <t>n41</t>
  </si>
  <si>
    <t>Dongguan, China</t>
  </si>
  <si>
    <t>Anritsu</t>
  </si>
  <si>
    <t>SHO V3RW-C/LW-C V3 for n28
SHO3TO6-V3RW-C/LW-C V3 for n78</t>
  </si>
  <si>
    <t>2 years</t>
  </si>
  <si>
    <t>03/2024</t>
  </si>
  <si>
    <t>This is a measurement results from vivo for Rel-19 2Tx non-coherent UL-MIMO TRP TRS lab alignment activity.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</si>
</sst>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charset val="134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164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164" fontId="10" fillId="0" borderId="20" xfId="77" applyNumberFormat="1" applyFont="1" applyBorder="1" applyAlignment="1">
      <alignment horizontal="center" vertical="center" wrapText="1"/>
    </xf>
    <xf numFmtId="164" fontId="10" fillId="0" borderId="22" xfId="7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8" fillId="3" borderId="3" xfId="77" applyFont="1" applyFill="1" applyBorder="1" applyAlignment="1">
      <alignment horizontal="center" vertical="top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7" fontId="0" fillId="0" borderId="0" xfId="0" applyNumberFormat="1"/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9</xdr:col>
          <xdr:colOff>723900</xdr:colOff>
          <xdr:row>12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182880</xdr:rowOff>
        </xdr:from>
        <xdr:to>
          <xdr:col>9</xdr:col>
          <xdr:colOff>723900</xdr:colOff>
          <xdr:row>15</xdr:row>
          <xdr:rowOff>144779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1" sqref="B11"/>
    </sheetView>
  </sheetViews>
  <sheetFormatPr defaultColWidth="8.6640625" defaultRowHeight="14.4"/>
  <cols>
    <col min="1" max="1" width="44.33203125" customWidth="1"/>
    <col min="2" max="2" width="78.88671875" customWidth="1"/>
  </cols>
  <sheetData>
    <row r="1" spans="1:2" ht="28.8">
      <c r="A1" s="15" t="s">
        <v>76</v>
      </c>
    </row>
    <row r="3" spans="1:2">
      <c r="A3" s="4" t="s">
        <v>0</v>
      </c>
      <c r="B3" s="4" t="s">
        <v>77</v>
      </c>
    </row>
    <row r="4" spans="1:2">
      <c r="A4" s="4" t="s">
        <v>1</v>
      </c>
      <c r="B4" t="s">
        <v>78</v>
      </c>
    </row>
    <row r="5" spans="1:2">
      <c r="A5" s="4" t="s">
        <v>2</v>
      </c>
      <c r="B5" t="s">
        <v>18</v>
      </c>
    </row>
    <row r="6" spans="1:2">
      <c r="A6" s="4" t="s">
        <v>3</v>
      </c>
      <c r="B6" t="s">
        <v>79</v>
      </c>
    </row>
    <row r="7" spans="1:2">
      <c r="A7" s="4" t="s">
        <v>4</v>
      </c>
      <c r="B7" t="s">
        <v>6</v>
      </c>
    </row>
    <row r="8" spans="1:2">
      <c r="A8" s="4"/>
    </row>
    <row r="9" spans="1:2" ht="34.5" customHeight="1">
      <c r="A9" s="4" t="s">
        <v>5</v>
      </c>
      <c r="B9" s="1" t="s">
        <v>86</v>
      </c>
    </row>
    <row r="10" spans="1:2" ht="28.8">
      <c r="A10" s="4" t="s">
        <v>45</v>
      </c>
      <c r="B10" s="1" t="s">
        <v>62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4"/>
  <sheetViews>
    <sheetView topLeftCell="A10" zoomScale="115" zoomScaleNormal="115" workbookViewId="0">
      <selection activeCell="B28" sqref="B28"/>
    </sheetView>
  </sheetViews>
  <sheetFormatPr defaultColWidth="8.6640625" defaultRowHeight="14.4"/>
  <cols>
    <col min="1" max="1" width="40.441406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63</v>
      </c>
      <c r="B1" s="3"/>
    </row>
    <row r="2" spans="1:2">
      <c r="A2" s="1" t="s">
        <v>8</v>
      </c>
      <c r="B2" s="7" t="s">
        <v>80</v>
      </c>
    </row>
    <row r="3" spans="1:2">
      <c r="A3" s="1" t="s">
        <v>19</v>
      </c>
      <c r="B3" s="8" t="s">
        <v>64</v>
      </c>
    </row>
    <row r="4" spans="1:2">
      <c r="A4" s="1" t="s">
        <v>20</v>
      </c>
      <c r="B4" s="8" t="s">
        <v>65</v>
      </c>
    </row>
    <row r="5" spans="1:2">
      <c r="A5" s="5" t="s">
        <v>21</v>
      </c>
      <c r="B5" s="9"/>
    </row>
    <row r="6" spans="1:2">
      <c r="A6" s="1" t="s">
        <v>37</v>
      </c>
      <c r="B6" s="1" t="s">
        <v>22</v>
      </c>
    </row>
    <row r="7" spans="1:2">
      <c r="A7" s="1" t="s">
        <v>38</v>
      </c>
      <c r="B7" s="7" t="s">
        <v>66</v>
      </c>
    </row>
    <row r="8" spans="1:2" ht="28.8">
      <c r="A8" s="5" t="s">
        <v>69</v>
      </c>
      <c r="B8" s="9"/>
    </row>
    <row r="9" spans="1:2">
      <c r="A9" s="1" t="s">
        <v>23</v>
      </c>
      <c r="B9" s="7" t="s">
        <v>39</v>
      </c>
    </row>
    <row r="10" spans="1:2">
      <c r="A10" s="1" t="s">
        <v>24</v>
      </c>
      <c r="B10" s="7" t="s">
        <v>25</v>
      </c>
    </row>
    <row r="11" spans="1:2">
      <c r="A11" s="1" t="s">
        <v>26</v>
      </c>
      <c r="B11" s="7" t="s">
        <v>27</v>
      </c>
    </row>
    <row r="12" spans="1:2">
      <c r="A12" s="1" t="s">
        <v>34</v>
      </c>
      <c r="B12" s="7" t="s">
        <v>33</v>
      </c>
    </row>
    <row r="13" spans="1:2">
      <c r="A13" s="19" t="s">
        <v>28</v>
      </c>
      <c r="B13" s="7" t="s">
        <v>67</v>
      </c>
    </row>
    <row r="14" spans="1:2">
      <c r="A14" s="19"/>
      <c r="B14" s="7"/>
    </row>
    <row r="15" spans="1:2">
      <c r="A15" s="5" t="s">
        <v>10</v>
      </c>
      <c r="B15" s="9"/>
    </row>
    <row r="16" spans="1:2">
      <c r="A16" s="1" t="s">
        <v>11</v>
      </c>
      <c r="B16" t="s">
        <v>71</v>
      </c>
    </row>
    <row r="17" spans="1:4">
      <c r="A17" s="1" t="s">
        <v>68</v>
      </c>
      <c r="B17" s="7" t="s">
        <v>70</v>
      </c>
    </row>
    <row r="18" spans="1:4">
      <c r="A18" s="1" t="s">
        <v>29</v>
      </c>
      <c r="B18" t="s">
        <v>30</v>
      </c>
    </row>
    <row r="19" spans="1:4">
      <c r="A19" s="1" t="s">
        <v>53</v>
      </c>
      <c r="B19" s="4" t="s">
        <v>55</v>
      </c>
    </row>
    <row r="20" spans="1:4">
      <c r="A20" s="1" t="s">
        <v>54</v>
      </c>
      <c r="B20" t="s">
        <v>56</v>
      </c>
      <c r="C20" s="11"/>
    </row>
    <row r="21" spans="1:4">
      <c r="A21" s="5" t="s">
        <v>31</v>
      </c>
      <c r="B21" s="5" t="s">
        <v>47</v>
      </c>
      <c r="C21" s="11"/>
    </row>
    <row r="22" spans="1:4">
      <c r="A22" s="1" t="s">
        <v>7</v>
      </c>
      <c r="B22" t="s">
        <v>18</v>
      </c>
    </row>
    <row r="23" spans="1:4">
      <c r="A23" s="1" t="s">
        <v>9</v>
      </c>
      <c r="B23" t="s">
        <v>81</v>
      </c>
    </row>
    <row r="24" spans="1:4">
      <c r="A24" s="1" t="s">
        <v>40</v>
      </c>
      <c r="B24" s="7" t="s">
        <v>46</v>
      </c>
    </row>
    <row r="25" spans="1:4">
      <c r="A25" s="1" t="s">
        <v>32</v>
      </c>
      <c r="B25" s="7" t="s">
        <v>35</v>
      </c>
    </row>
    <row r="26" spans="1:4">
      <c r="A26" s="1" t="s">
        <v>44</v>
      </c>
      <c r="B26" t="s">
        <v>82</v>
      </c>
    </row>
    <row r="27" spans="1:4">
      <c r="A27" s="1" t="s">
        <v>36</v>
      </c>
      <c r="B27" t="s">
        <v>48</v>
      </c>
    </row>
    <row r="28" spans="1:4">
      <c r="A28" s="1" t="s">
        <v>43</v>
      </c>
      <c r="B28" t="s">
        <v>48</v>
      </c>
      <c r="C28" s="6" t="str">
        <f>IF(B28="Noise Limited","RS-EPRE [dBm / 15kHz]","SIR [dB]")</f>
        <v>SIR [dB]</v>
      </c>
      <c r="D28" s="6" t="str">
        <f>IF(B28="Noise Limited","[dBm / 15kHz]","[dB]")</f>
        <v>[dB]</v>
      </c>
    </row>
    <row r="29" spans="1:4" ht="28.8">
      <c r="A29" s="10" t="s">
        <v>58</v>
      </c>
      <c r="B29" s="1" t="s">
        <v>83</v>
      </c>
    </row>
    <row r="30" spans="1:4">
      <c r="A30" s="10" t="s">
        <v>59</v>
      </c>
      <c r="B30" t="s">
        <v>84</v>
      </c>
    </row>
    <row r="31" spans="1:4" ht="28.2" customHeight="1">
      <c r="A31" s="17" t="s">
        <v>60</v>
      </c>
      <c r="B31" s="45" t="s">
        <v>85</v>
      </c>
    </row>
    <row r="33" spans="1:2" ht="17.25" customHeight="1">
      <c r="A33" s="18" t="s">
        <v>57</v>
      </c>
      <c r="B33" s="18"/>
    </row>
    <row r="34" spans="1:2">
      <c r="A34" s="18" t="s">
        <v>61</v>
      </c>
      <c r="B34" s="18"/>
    </row>
  </sheetData>
  <mergeCells count="3">
    <mergeCell ref="A33:B33"/>
    <mergeCell ref="A13:A14"/>
    <mergeCell ref="A34:B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19"/>
  <sheetViews>
    <sheetView tabSelected="1" zoomScale="85" zoomScaleNormal="85" workbookViewId="0">
      <selection activeCell="Q18" sqref="Q18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0.5546875" customWidth="1"/>
    <col min="17" max="17" width="10.44140625" customWidth="1"/>
  </cols>
  <sheetData>
    <row r="1" spans="1:17" ht="15.6">
      <c r="A1" s="26" t="s">
        <v>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</row>
    <row r="2" spans="1:17" ht="15" thickBot="1">
      <c r="A2" s="29" t="s">
        <v>75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</row>
    <row r="3" spans="1:17">
      <c r="A3" s="39" t="s">
        <v>12</v>
      </c>
      <c r="B3" s="35" t="s">
        <v>51</v>
      </c>
      <c r="C3" s="36"/>
      <c r="D3" s="33" t="s">
        <v>52</v>
      </c>
      <c r="E3" s="33"/>
      <c r="F3" s="32" t="s">
        <v>16</v>
      </c>
      <c r="G3" s="32"/>
      <c r="H3" s="33" t="s">
        <v>41</v>
      </c>
      <c r="J3" s="39" t="s">
        <v>12</v>
      </c>
      <c r="K3" s="35" t="s">
        <v>51</v>
      </c>
      <c r="L3" s="36"/>
      <c r="M3" s="33" t="s">
        <v>52</v>
      </c>
      <c r="N3" s="33"/>
      <c r="O3" s="32" t="s">
        <v>17</v>
      </c>
      <c r="P3" s="32"/>
      <c r="Q3" s="41" t="s">
        <v>42</v>
      </c>
    </row>
    <row r="4" spans="1:17" ht="15" thickBot="1">
      <c r="A4" s="40"/>
      <c r="B4" s="37"/>
      <c r="C4" s="38"/>
      <c r="D4" s="34"/>
      <c r="E4" s="34"/>
      <c r="F4" s="14" t="s">
        <v>49</v>
      </c>
      <c r="G4" s="14" t="s">
        <v>50</v>
      </c>
      <c r="H4" s="34"/>
      <c r="J4" s="40"/>
      <c r="K4" s="37"/>
      <c r="L4" s="38"/>
      <c r="M4" s="34"/>
      <c r="N4" s="34"/>
      <c r="O4" s="14" t="s">
        <v>49</v>
      </c>
      <c r="P4" s="14" t="s">
        <v>50</v>
      </c>
      <c r="Q4" s="42"/>
    </row>
    <row r="5" spans="1:17" ht="15" customHeight="1">
      <c r="A5" s="20" t="s">
        <v>74</v>
      </c>
      <c r="B5" s="13" t="s">
        <v>13</v>
      </c>
      <c r="C5" s="13">
        <v>509202</v>
      </c>
      <c r="D5" s="13" t="s">
        <v>13</v>
      </c>
      <c r="E5" s="13">
        <v>509202</v>
      </c>
      <c r="F5" s="16">
        <v>17.2</v>
      </c>
      <c r="G5" s="16">
        <v>16</v>
      </c>
      <c r="H5" s="22">
        <f>10*LOG((10^(F5/10)+10^(F6/10)+10^(F7/10)+10^(G5/10)+10^(G6/10)+10^(G7/10))/6)</f>
        <v>16.296718962210804</v>
      </c>
      <c r="J5" s="20" t="s">
        <v>74</v>
      </c>
      <c r="K5" s="13" t="s">
        <v>13</v>
      </c>
      <c r="L5" s="13">
        <v>509202</v>
      </c>
      <c r="M5" s="13" t="s">
        <v>13</v>
      </c>
      <c r="N5" s="13">
        <v>509202</v>
      </c>
      <c r="O5" s="16">
        <v>-84.8</v>
      </c>
      <c r="P5" s="16">
        <v>-83.5</v>
      </c>
      <c r="Q5" s="24">
        <f>10*LOG(6/((1/10^(O5/10))+(1/10^(O6/10))+(1/10^(O7/10))+(1/10^(P5/10))+(1/10^(P6/10))+(1/10^(P7/10))))</f>
        <v>-83.905366596488761</v>
      </c>
    </row>
    <row r="6" spans="1:17" ht="16.2">
      <c r="A6" s="21"/>
      <c r="B6" s="12" t="s">
        <v>14</v>
      </c>
      <c r="C6" s="12">
        <v>518598</v>
      </c>
      <c r="D6" s="12" t="s">
        <v>14</v>
      </c>
      <c r="E6" s="12">
        <v>518598</v>
      </c>
      <c r="F6" s="16">
        <v>16.899999999999999</v>
      </c>
      <c r="G6" s="16">
        <v>15</v>
      </c>
      <c r="H6" s="23"/>
      <c r="J6" s="21"/>
      <c r="K6" s="12" t="s">
        <v>14</v>
      </c>
      <c r="L6" s="12">
        <v>518598</v>
      </c>
      <c r="M6" s="12" t="s">
        <v>14</v>
      </c>
      <c r="N6" s="12">
        <v>518598</v>
      </c>
      <c r="O6" s="16">
        <v>-84.5</v>
      </c>
      <c r="P6" s="16">
        <v>-83.2</v>
      </c>
      <c r="Q6" s="25"/>
    </row>
    <row r="7" spans="1:17" ht="16.2">
      <c r="A7" s="21"/>
      <c r="B7" s="12" t="s">
        <v>15</v>
      </c>
      <c r="C7" s="12">
        <v>528000</v>
      </c>
      <c r="D7" s="12" t="s">
        <v>15</v>
      </c>
      <c r="E7" s="12">
        <v>528000</v>
      </c>
      <c r="F7" s="16">
        <v>16.899999999999999</v>
      </c>
      <c r="G7" s="16">
        <v>15.3</v>
      </c>
      <c r="H7" s="23"/>
      <c r="J7" s="21"/>
      <c r="K7" s="12" t="s">
        <v>15</v>
      </c>
      <c r="L7" s="12">
        <v>528000</v>
      </c>
      <c r="M7" s="12" t="s">
        <v>15</v>
      </c>
      <c r="N7" s="12">
        <v>528000</v>
      </c>
      <c r="O7" s="16">
        <v>-84.2</v>
      </c>
      <c r="P7" s="16">
        <v>-82.9</v>
      </c>
      <c r="Q7" s="25"/>
    </row>
    <row r="19" spans="1:7" ht="38.25" customHeight="1">
      <c r="A19" s="43" t="s">
        <v>73</v>
      </c>
      <c r="B19" s="44"/>
      <c r="C19" s="44"/>
      <c r="D19" s="44"/>
      <c r="E19" s="44"/>
      <c r="F19" s="44"/>
      <c r="G19" s="44"/>
    </row>
  </sheetData>
  <mergeCells count="17">
    <mergeCell ref="A2:Q2"/>
    <mergeCell ref="A1:Q1"/>
    <mergeCell ref="Q5:Q7"/>
    <mergeCell ref="H5:H7"/>
    <mergeCell ref="A5:A7"/>
    <mergeCell ref="Q3:Q4"/>
    <mergeCell ref="O3:P3"/>
    <mergeCell ref="M3:N4"/>
    <mergeCell ref="K3:L4"/>
    <mergeCell ref="J3:J4"/>
    <mergeCell ref="H3:H4"/>
    <mergeCell ref="F3:G3"/>
    <mergeCell ref="D3:E4"/>
    <mergeCell ref="B3:C4"/>
    <mergeCell ref="A3:A4"/>
    <mergeCell ref="J5:J7"/>
    <mergeCell ref="A19:G19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9</xdr:col>
                <xdr:colOff>723900</xdr:colOff>
                <xdr:row>12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12</xdr:row>
                <xdr:rowOff>182880</xdr:rowOff>
              </from>
              <to>
                <xdr:col>9</xdr:col>
                <xdr:colOff>723900</xdr:colOff>
                <xdr:row>15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2Tx AC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2025-05-09T13:59:07Z</dcterms:modified>
  <cp:category/>
</cp:coreProperties>
</file>